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Tayanne\Desktop\DISPENSA ELETRONICA\CONCORRENCIA\PAV BELA VISTA\"/>
    </mc:Choice>
  </mc:AlternateContent>
  <xr:revisionPtr revIDLastSave="0" documentId="13_ncr:1_{B10BC431-83E9-4315-AE7D-E2222A5A2D44}" xr6:coauthVersionLast="47" xr6:coauthVersionMax="47" xr10:uidLastSave="{00000000-0000-0000-0000-000000000000}"/>
  <bookViews>
    <workbookView xWindow="-108" yWindow="-108" windowWidth="23256" windowHeight="12456" xr2:uid="{D2B256C3-19FB-402B-BFF5-96C205741201}"/>
  </bookViews>
  <sheets>
    <sheet name="ENCARGOS" sheetId="1" r:id="rId1"/>
    <sheet name="BDI" sheetId="2" r:id="rId2"/>
    <sheet name="C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3" l="1"/>
  <c r="E9" i="3"/>
  <c r="F9" i="3"/>
  <c r="G9" i="3"/>
  <c r="H9" i="3"/>
  <c r="D9" i="3"/>
  <c r="C9" i="3"/>
  <c r="A3" i="2"/>
  <c r="F20" i="2"/>
  <c r="E34" i="2" s="1"/>
  <c r="F5" i="2" s="1"/>
  <c r="F41" i="1" l="1"/>
  <c r="E41" i="1"/>
  <c r="D41" i="1"/>
  <c r="C41" i="1"/>
  <c r="F37" i="1"/>
  <c r="E37" i="1"/>
  <c r="D37" i="1"/>
  <c r="C37" i="1"/>
  <c r="F30" i="1"/>
  <c r="F42" i="1" s="1"/>
  <c r="E30" i="1"/>
  <c r="D30" i="1"/>
  <c r="C30" i="1"/>
  <c r="F18" i="1"/>
  <c r="E18" i="1"/>
  <c r="D18" i="1"/>
  <c r="D42" i="1" s="1"/>
  <c r="C18" i="1"/>
  <c r="E42" i="1" l="1"/>
  <c r="C42" i="1"/>
</calcChain>
</file>

<file path=xl/sharedStrings.xml><?xml version="1.0" encoding="utf-8"?>
<sst xmlns="http://schemas.openxmlformats.org/spreadsheetml/2006/main" count="147" uniqueCount="127">
  <si>
    <t>COMPOSIÇÃO DOS ENCARGOS SOCIAIS SOBRE PREÇOS DA MÃO-DE-OBRA</t>
  </si>
  <si>
    <t>LOCAL: RIBEIRÃO - PE.</t>
  </si>
  <si>
    <t>DATA:</t>
  </si>
  <si>
    <t>BDI:</t>
  </si>
  <si>
    <t>ENCARGOS SOCIAIS:</t>
  </si>
  <si>
    <t>CÓDIGO</t>
  </si>
  <si>
    <t>DESCRICAO</t>
  </si>
  <si>
    <t>COM DESONERACAO</t>
  </si>
  <si>
    <t>SEM DESONERACAO</t>
  </si>
  <si>
    <t>HORISTA %</t>
  </si>
  <si>
    <t>MENSALISTA %</t>
  </si>
  <si>
    <t>GRUPO A</t>
  </si>
  <si>
    <t>Al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</si>
  <si>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</si>
  <si>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</si>
  <si>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</si>
  <si>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</si>
  <si>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</si>
  <si>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</si>
  <si>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</si>
  <si>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</si>
  <si>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</si>
  <si>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</si>
  <si>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</si>
  <si>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</si>
  <si>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</si>
  <si>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</si>
  <si>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</si>
  <si>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</si>
  <si>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</si>
  <si>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</si>
  <si>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</si>
  <si>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GRUPOB</t>
  </si>
  <si>
    <t>Bl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</si>
  <si>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</si>
  <si>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</si>
  <si>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</si>
  <si>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</si>
  <si>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</si>
  <si>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</si>
  <si>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</si>
  <si>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l32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</si>
  <si>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</si>
  <si>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</si>
  <si>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</si>
  <si>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</si>
  <si>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</si>
  <si>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</si>
  <si>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</si>
  <si>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</si>
  <si>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</si>
  <si>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</si>
  <si>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Bl0</t>
  </si>
  <si>
    <t>Salário Maternidade</t>
  </si>
  <si>
    <t>B</t>
  </si>
  <si>
    <t>GRUPOC</t>
  </si>
  <si>
    <t>Cl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</si>
  <si>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</si>
  <si>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</si>
  <si>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</si>
  <si>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</si>
  <si>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</si>
  <si>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</si>
  <si>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</si>
  <si>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</si>
  <si>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</si>
  <si>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</si>
  <si>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</si>
  <si>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Dl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</si>
  <si>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</si>
  <si>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</si>
  <si>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</si>
  <si>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</si>
  <si>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TOTAL(A+B+C+D)</t>
  </si>
  <si>
    <t>PLANILHA PADRÃO DE COMPOSIÇÃO ANALÍTICA DAS TAXAS DE
 BONIFICAÇÃO E DESPESAS INDIRETAS - BDI (SERVIÇOS).</t>
  </si>
  <si>
    <t>COM DESONERAÇÃO</t>
  </si>
  <si>
    <t>ITEM</t>
  </si>
  <si>
    <t>DISCRIMINAÇÃO</t>
  </si>
  <si>
    <t>UNID.</t>
  </si>
  <si>
    <t>QNT.</t>
  </si>
  <si>
    <t>AC</t>
  </si>
  <si>
    <t>TAXA DE RATEIO DA ADMINISTRAÇÃO CENTRAL</t>
  </si>
  <si>
    <t>%</t>
  </si>
  <si>
    <t>S + G</t>
  </si>
  <si>
    <t>SEGUROS + GARANTIAS</t>
  </si>
  <si>
    <t>R</t>
  </si>
  <si>
    <t>TAXA DE RISCOS</t>
  </si>
  <si>
    <t>DF</t>
  </si>
  <si>
    <t>TAXA DE DESPESAS FINANCEIRAS</t>
  </si>
  <si>
    <t>L</t>
  </si>
  <si>
    <t>TAXA DE LUCRO / REMUNERAÇÃO</t>
  </si>
  <si>
    <t>I</t>
  </si>
  <si>
    <t>TAXA DE INCIDÊNCIA DE IMPOSTOS</t>
  </si>
  <si>
    <t>PIS</t>
  </si>
  <si>
    <t>COFINS</t>
  </si>
  <si>
    <t>ISS</t>
  </si>
  <si>
    <t>BDI =</t>
  </si>
  <si>
    <r>
      <rPr>
        <sz val="10"/>
        <rFont val="Aptos Narrow"/>
        <family val="2"/>
        <scheme val="minor"/>
      </rPr>
      <t xml:space="preserve">[ </t>
    </r>
    <r>
      <rPr>
        <u/>
        <sz val="10"/>
        <rFont val="Aptos Narrow"/>
        <family val="2"/>
        <scheme val="minor"/>
      </rPr>
      <t>(1 + (AC + S + G+ R)  x (1 + DF) x (1 + L)</t>
    </r>
    <r>
      <rPr>
        <sz val="10"/>
        <rFont val="Aptos Narrow"/>
        <family val="2"/>
        <scheme val="minor"/>
      </rPr>
      <t xml:space="preserve"> ] - 1</t>
    </r>
  </si>
  <si>
    <t>(1 - I)</t>
  </si>
  <si>
    <t>BDI</t>
  </si>
  <si>
    <t>=</t>
  </si>
  <si>
    <t>CONTRATAÇÃO DE EMPRESA ESPECIALIZADA PARA EXECUÇÃO DE PAVIMENTAÇÃO COM BLOCOS DE CONCRETO INTERTRAVADO EM DIVERSAS RUAS NO MUNICÍPIO DE RIBEIRÃO – PE;</t>
  </si>
  <si>
    <t>Obra</t>
  </si>
  <si>
    <t>Bancos</t>
  </si>
  <si>
    <t>B.D.I.</t>
  </si>
  <si>
    <t>Encargos Sociais</t>
  </si>
  <si>
    <t xml:space="preserve">SINAPI - 04/2025 - Pernambuco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</si>
  <si>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</si>
  <si>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</si>
  <si>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</si>
  <si>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</si>
  <si>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</si>
  <si>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 xml:space="preserve"> 1 </t>
  </si>
  <si>
    <t>SERVIÇOS PRELIMINARES</t>
  </si>
  <si>
    <t xml:space="preserve"> 3 </t>
  </si>
  <si>
    <t>PAVIMENTAÇÃO</t>
  </si>
  <si>
    <t xml:space="preserve"> 4 </t>
  </si>
  <si>
    <t>DRENAGEM</t>
  </si>
  <si>
    <t>Porcentagem</t>
  </si>
  <si>
    <t>Custo</t>
  </si>
  <si>
    <t>1 MÊS</t>
  </si>
  <si>
    <t>2 MÊS</t>
  </si>
  <si>
    <t>3 MÊS</t>
  </si>
  <si>
    <t>4 MÊS</t>
  </si>
  <si>
    <t>5 MÊS</t>
  </si>
  <si>
    <t>6 MÊS</t>
  </si>
  <si>
    <t>CONTRATAÇÃO DE EMPRESA ESPECIALIZADA PARA EXECUÇÃO DE PAVIMENTAÇÃO COM BLOCOS DE CONCRETO INTERTRAVADO EM DIVERSAS RUAS NO BAIRRO BELA VISTA NO MUNICÍPIO DE RIBEIRÃO – PE;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</si>
</sst>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_-;\-* #,##0.0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u/>
      <sz val="10"/>
      <name val="Aptos Narrow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theme="3" tint="0.89999084444715716"/>
        <bgColor rgb="FFD8ECF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4">
    <xf numFmtId="0" fontId="0" fillId="0" borderId="0" xfId="0"/>
    <xf numFmtId="14" fontId="3" fillId="0" borderId="1" xfId="3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10" fontId="3" fillId="0" borderId="1" xfId="3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left" vertical="center"/>
    </xf>
    <xf numFmtId="10" fontId="5" fillId="0" borderId="1" xfId="4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left" vertical="center" wrapText="1"/>
    </xf>
    <xf numFmtId="0" fontId="3" fillId="0" borderId="1" xfId="2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10" fontId="3" fillId="0" borderId="9" xfId="3" applyNumberFormat="1" applyFont="1" applyBorder="1" applyAlignment="1">
      <alignment horizontal="center" vertical="center" wrapText="1"/>
    </xf>
    <xf numFmtId="43" fontId="3" fillId="0" borderId="9" xfId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left" vertical="center" wrapText="1"/>
    </xf>
    <xf numFmtId="43" fontId="3" fillId="0" borderId="3" xfId="1" applyFont="1" applyBorder="1" applyAlignment="1">
      <alignment horizontal="left" vertical="center" wrapText="1"/>
    </xf>
    <xf numFmtId="43" fontId="3" fillId="0" borderId="4" xfId="1" applyFont="1" applyBorder="1" applyAlignment="1">
      <alignment horizontal="left" vertical="center" wrapText="1"/>
    </xf>
    <xf numFmtId="43" fontId="5" fillId="0" borderId="1" xfId="1" applyFont="1" applyBorder="1" applyAlignment="1">
      <alignment horizontal="justify" vertical="center" wrapText="1"/>
    </xf>
    <xf numFmtId="43" fontId="5" fillId="0" borderId="1" xfId="1" applyFont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43" fontId="3" fillId="0" borderId="13" xfId="1" applyFont="1" applyBorder="1" applyAlignment="1">
      <alignment vertical="center" wrapText="1"/>
    </xf>
    <xf numFmtId="0" fontId="5" fillId="0" borderId="13" xfId="0" applyFont="1" applyBorder="1" applyAlignment="1">
      <alignment wrapText="1"/>
    </xf>
    <xf numFmtId="43" fontId="5" fillId="0" borderId="0" xfId="1" applyFont="1" applyBorder="1" applyAlignment="1">
      <alignment vertical="center" wrapText="1"/>
    </xf>
    <xf numFmtId="43" fontId="3" fillId="0" borderId="8" xfId="1" applyFont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0" fontId="3" fillId="2" borderId="1" xfId="3" applyNumberFormat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10" fontId="0" fillId="0" borderId="0" xfId="0" applyNumberFormat="1"/>
    <xf numFmtId="14" fontId="3" fillId="0" borderId="1" xfId="2" applyNumberFormat="1" applyFont="1" applyBorder="1" applyAlignment="1">
      <alignment vertical="center" wrapText="1"/>
    </xf>
    <xf numFmtId="0" fontId="7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right" vertical="top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right" vertical="top" wrapText="1"/>
    </xf>
    <xf numFmtId="0" fontId="9" fillId="4" borderId="1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43" fontId="3" fillId="0" borderId="1" xfId="3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43" fontId="3" fillId="0" borderId="2" xfId="3" applyNumberFormat="1" applyFont="1" applyBorder="1" applyAlignment="1">
      <alignment horizontal="right" vertical="center"/>
    </xf>
    <xf numFmtId="43" fontId="3" fillId="0" borderId="4" xfId="3" applyNumberFormat="1" applyFont="1" applyBorder="1" applyAlignment="1">
      <alignment horizontal="right" vertical="center"/>
    </xf>
    <xf numFmtId="2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43" fontId="3" fillId="0" borderId="2" xfId="1" applyFont="1" applyBorder="1" applyAlignment="1">
      <alignment horizontal="left" vertical="center" wrapText="1"/>
    </xf>
    <xf numFmtId="43" fontId="3" fillId="0" borderId="3" xfId="1" applyFont="1" applyBorder="1" applyAlignment="1">
      <alignment horizontal="left" vertical="center" wrapText="1"/>
    </xf>
    <xf numFmtId="43" fontId="3" fillId="0" borderId="4" xfId="1" applyFont="1" applyBorder="1" applyAlignment="1">
      <alignment horizontal="left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10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11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43" fontId="3" fillId="0" borderId="1" xfId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43" fontId="5" fillId="0" borderId="2" xfId="1" applyFont="1" applyBorder="1" applyAlignment="1">
      <alignment horizontal="left" vertical="center" wrapText="1"/>
    </xf>
    <xf numFmtId="43" fontId="5" fillId="0" borderId="3" xfId="1" applyFont="1" applyBorder="1" applyAlignment="1">
      <alignment horizontal="left" vertical="center" wrapText="1"/>
    </xf>
    <xf numFmtId="43" fontId="5" fillId="0" borderId="4" xfId="1" applyFont="1" applyBorder="1" applyAlignment="1">
      <alignment horizontal="left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6" fillId="0" borderId="13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13" xfId="1" applyNumberFormat="1" applyFont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10" fontId="8" fillId="3" borderId="0" xfId="0" applyNumberFormat="1" applyFont="1" applyFill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wrapText="1"/>
    </xf>
    <xf numFmtId="0" fontId="0" fillId="0" borderId="0" xfId="0"/>
    <xf numFmtId="4" fontId="9" fillId="4" borderId="1" xfId="0" applyNumberFormat="1" applyFont="1" applyFill="1" applyBorder="1" applyAlignment="1">
      <alignment horizontal="right" vertical="top" wrapText="1"/>
    </xf>
    <xf numFmtId="4" fontId="8" fillId="3" borderId="0" xfId="0" applyNumberFormat="1" applyFont="1" applyFill="1" applyAlignment="1">
      <alignment horizontal="center" vertical="top" wrapText="1"/>
    </xf>
    <xf numFmtId="4" fontId="10" fillId="5" borderId="1" xfId="0" applyNumberFormat="1" applyFont="1" applyFill="1" applyBorder="1" applyAlignment="1">
      <alignment horizontal="right" vertical="top" wrapText="1"/>
    </xf>
    <xf numFmtId="4" fontId="8" fillId="3" borderId="0" xfId="0" applyNumberFormat="1" applyFont="1" applyFill="1" applyAlignment="1">
      <alignment horizontal="right" vertical="top" wrapText="1"/>
    </xf>
    <xf numFmtId="4" fontId="0" fillId="0" borderId="0" xfId="0" applyNumberFormat="1"/>
  </cellXfs>
  <cellStyles count="5">
    <cellStyle name="Normal" xfId="0" builtinId="0"/>
    <cellStyle name="Normal 2" xfId="2" xr:uid="{AD07D434-2D77-49E0-8A29-D80E3C933E74}"/>
    <cellStyle name="Porcentagem 2" xfId="3" xr:uid="{83B65F04-1B1B-4F58-9510-97673689FA26}"/>
    <cellStyle name="Porcentagem 2 2 2" xfId="4" xr:uid="{AA2FBB60-1FDB-43E2-901F-09999F4AFB14}"/>
    <cellStyle name="Vírgula 2" xfId="1" xr:uid="{7F31E463-C720-4E1E-B0BD-D218C8265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6C98-D223-4396-BB0C-523FAE6F283D}">
  <dimension ref="A1:F42"/>
  <sheetViews>
    <sheetView tabSelected="1" topLeftCell="A22" workbookViewId="0">
      <selection activeCell="I32" sqref="I32"/>
    </sheetView>
  </sheetViews>
  <sheetFormatPr defaultRowHeight="14.4" x14ac:dyDescent="0.3"/>
  <cols>
    <col min="2" max="2" width="31.6640625" customWidth="1"/>
    <col min="3" max="3" width="10.77734375" customWidth="1"/>
    <col min="4" max="4" width="16.44140625" customWidth="1"/>
    <col min="6" max="6" width="15.6640625" customWidth="1"/>
  </cols>
  <sheetData>
    <row r="1" spans="1:6" x14ac:dyDescent="0.3">
      <c r="A1" s="50" t="s">
        <v>0</v>
      </c>
      <c r="B1" s="50"/>
      <c r="C1" s="50"/>
      <c r="D1" s="50"/>
      <c r="E1" s="50"/>
      <c r="F1" s="50"/>
    </row>
    <row r="2" spans="1:6" x14ac:dyDescent="0.3">
      <c r="A2" s="50"/>
      <c r="B2" s="50"/>
      <c r="C2" s="50"/>
      <c r="D2" s="50"/>
      <c r="E2" s="50"/>
      <c r="F2" s="50"/>
    </row>
    <row r="3" spans="1:6" ht="25.8" customHeight="1" x14ac:dyDescent="0.3">
      <c r="A3" s="51" t="s">
        <v>101</v>
      </c>
      <c r="B3" s="52"/>
      <c r="C3" s="52"/>
      <c r="D3" s="52"/>
      <c r="E3" s="52"/>
      <c r="F3" s="53"/>
    </row>
    <row r="4" spans="1:6" ht="25.8" customHeight="1" x14ac:dyDescent="0.3">
      <c r="A4" s="54" t="s">
        <v>1</v>
      </c>
      <c r="B4" s="54"/>
      <c r="C4" s="54"/>
      <c r="D4" s="55" t="s">
        <v>2</v>
      </c>
      <c r="E4" s="55"/>
      <c r="F4" s="1">
        <v>45967</v>
      </c>
    </row>
    <row r="5" spans="1:6" x14ac:dyDescent="0.3">
      <c r="A5" s="56"/>
      <c r="B5" s="56"/>
      <c r="C5" s="56"/>
      <c r="D5" s="57" t="s">
        <v>4</v>
      </c>
      <c r="E5" s="58"/>
      <c r="F5" s="5"/>
    </row>
    <row r="6" spans="1:6" x14ac:dyDescent="0.3">
      <c r="A6" s="60" t="s">
        <v>5</v>
      </c>
      <c r="B6" s="60" t="s">
        <v>6</v>
      </c>
      <c r="C6" s="61" t="s">
        <v>7</v>
      </c>
      <c r="D6" s="61"/>
      <c r="E6" s="61" t="s">
        <v>8</v>
      </c>
      <c r="F6" s="61"/>
    </row>
    <row r="7" spans="1:6" ht="27.6" x14ac:dyDescent="0.3">
      <c r="A7" s="60"/>
      <c r="B7" s="60"/>
      <c r="C7" s="5" t="s">
        <v>9</v>
      </c>
      <c r="D7" s="5" t="s">
        <v>10</v>
      </c>
      <c r="E7" s="5" t="s">
        <v>9</v>
      </c>
      <c r="F7" s="5" t="s">
        <v>10</v>
      </c>
    </row>
    <row r="8" spans="1:6" x14ac:dyDescent="0.3">
      <c r="A8" s="60" t="s">
        <v>11</v>
      </c>
      <c r="B8" s="60"/>
      <c r="C8" s="60"/>
      <c r="D8" s="60"/>
      <c r="E8" s="60"/>
      <c r="F8" s="60"/>
    </row>
    <row r="9" spans="1:6" x14ac:dyDescent="0.3">
      <c r="A9" s="7" t="s">
        <v>12</v>
      </c>
      <c r="B9" s="8" t="s">
        <v>13</v>
      </c>
      <c r="C9" s="9">
        <v>0</v>
      </c>
      <c r="D9" s="9">
        <v>0</v>
      </c>
      <c r="E9" s="9">
        <v>0.2</v>
      </c>
      <c r="F9" s="9">
        <v>0.2</v>
      </c>
    </row>
    <row r="10" spans="1:6" x14ac:dyDescent="0.3">
      <c r="A10" s="7" t="s">
        <v>14</v>
      </c>
      <c r="B10" s="8" t="s">
        <v>15</v>
      </c>
      <c r="C10" s="9">
        <v>1.4999999999999999E-2</v>
      </c>
      <c r="D10" s="9">
        <v>1.4999999999999999E-2</v>
      </c>
      <c r="E10" s="9">
        <v>1.4999999999999999E-2</v>
      </c>
      <c r="F10" s="9">
        <v>1.4999999999999999E-2</v>
      </c>
    </row>
    <row r="11" spans="1:6" x14ac:dyDescent="0.3">
      <c r="A11" s="7" t="s">
        <v>16</v>
      </c>
      <c r="B11" s="8" t="s">
        <v>17</v>
      </c>
      <c r="C11" s="9">
        <v>0.01</v>
      </c>
      <c r="D11" s="9">
        <v>0.01</v>
      </c>
      <c r="E11" s="9">
        <v>0.01</v>
      </c>
      <c r="F11" s="9">
        <v>0.01</v>
      </c>
    </row>
    <row r="12" spans="1:6" x14ac:dyDescent="0.3">
      <c r="A12" s="7" t="s">
        <v>18</v>
      </c>
      <c r="B12" s="8" t="s">
        <v>19</v>
      </c>
      <c r="C12" s="9">
        <v>2E-3</v>
      </c>
      <c r="D12" s="9">
        <v>2E-3</v>
      </c>
      <c r="E12" s="9">
        <v>2E-3</v>
      </c>
      <c r="F12" s="9">
        <v>2E-3</v>
      </c>
    </row>
    <row r="13" spans="1:6" x14ac:dyDescent="0.3">
      <c r="A13" s="7" t="s">
        <v>20</v>
      </c>
      <c r="B13" s="8" t="s">
        <v>21</v>
      </c>
      <c r="C13" s="9">
        <v>6.0000000000000001E-3</v>
      </c>
      <c r="D13" s="9">
        <v>6.0000000000000001E-3</v>
      </c>
      <c r="E13" s="9">
        <v>6.0000000000000001E-3</v>
      </c>
      <c r="F13" s="9">
        <v>6.0000000000000001E-3</v>
      </c>
    </row>
    <row r="14" spans="1:6" x14ac:dyDescent="0.3">
      <c r="A14" s="7" t="s">
        <v>22</v>
      </c>
      <c r="B14" s="8" t="s">
        <v>23</v>
      </c>
      <c r="C14" s="9">
        <v>2.5000000000000001E-2</v>
      </c>
      <c r="D14" s="9">
        <v>2.5000000000000001E-2</v>
      </c>
      <c r="E14" s="9">
        <v>2.5000000000000001E-2</v>
      </c>
      <c r="F14" s="9">
        <v>2.5000000000000001E-2</v>
      </c>
    </row>
    <row r="15" spans="1:6" x14ac:dyDescent="0.3">
      <c r="A15" s="7" t="s">
        <v>24</v>
      </c>
      <c r="B15" s="8" t="s">
        <v>25</v>
      </c>
      <c r="C15" s="9">
        <v>0.03</v>
      </c>
      <c r="D15" s="9">
        <v>0.03</v>
      </c>
      <c r="E15" s="9">
        <v>0.03</v>
      </c>
      <c r="F15" s="9">
        <v>0.03</v>
      </c>
    </row>
    <row r="16" spans="1:6" x14ac:dyDescent="0.3">
      <c r="A16" s="7" t="s">
        <v>26</v>
      </c>
      <c r="B16" s="8" t="s">
        <v>27</v>
      </c>
      <c r="C16" s="9">
        <v>0.08</v>
      </c>
      <c r="D16" s="9">
        <v>0.08</v>
      </c>
      <c r="E16" s="9">
        <v>0.08</v>
      </c>
      <c r="F16" s="9">
        <v>0.08</v>
      </c>
    </row>
    <row r="17" spans="1:6" x14ac:dyDescent="0.3">
      <c r="A17" s="7" t="s">
        <v>28</v>
      </c>
      <c r="B17" s="8" t="s">
        <v>29</v>
      </c>
      <c r="C17" s="9">
        <v>0</v>
      </c>
      <c r="D17" s="9">
        <v>0</v>
      </c>
      <c r="E17" s="9">
        <v>0</v>
      </c>
      <c r="F17" s="9">
        <v>0</v>
      </c>
    </row>
    <row r="18" spans="1:6" x14ac:dyDescent="0.3">
      <c r="A18" s="10" t="s">
        <v>30</v>
      </c>
      <c r="B18" s="10" t="s">
        <v>31</v>
      </c>
      <c r="C18" s="6">
        <f>SUM(C9:C17)</f>
        <v>0.16799999999999998</v>
      </c>
      <c r="D18" s="6">
        <f>SUM(D9:D17)</f>
        <v>0.16799999999999998</v>
      </c>
      <c r="E18" s="6">
        <f>SUM(E9:E17)</f>
        <v>0.36800000000000005</v>
      </c>
      <c r="F18" s="6">
        <f>SUM(F9:F17)</f>
        <v>0.36800000000000005</v>
      </c>
    </row>
    <row r="19" spans="1:6" x14ac:dyDescent="0.3">
      <c r="A19" s="59" t="s">
        <v>32</v>
      </c>
      <c r="B19" s="59"/>
      <c r="C19" s="59"/>
      <c r="D19" s="59"/>
      <c r="E19" s="59"/>
      <c r="F19" s="59"/>
    </row>
    <row r="20" spans="1:6" x14ac:dyDescent="0.3">
      <c r="A20" s="7" t="s">
        <v>33</v>
      </c>
      <c r="B20" s="8" t="s">
        <v>34</v>
      </c>
      <c r="C20" s="9">
        <v>0.18010000000000001</v>
      </c>
      <c r="D20" s="9" t="s">
        <v>35</v>
      </c>
      <c r="E20" s="9">
        <v>0.18010000000000001</v>
      </c>
      <c r="F20" s="9" t="s">
        <v>35</v>
      </c>
    </row>
    <row r="21" spans="1:6" x14ac:dyDescent="0.3">
      <c r="A21" s="7" t="s">
        <v>36</v>
      </c>
      <c r="B21" s="8" t="s">
        <v>37</v>
      </c>
      <c r="C21" s="9">
        <v>4.3200000000000002E-2</v>
      </c>
      <c r="D21" s="9" t="s">
        <v>35</v>
      </c>
      <c r="E21" s="9">
        <v>4.3200000000000002E-2</v>
      </c>
      <c r="F21" s="9" t="s">
        <v>35</v>
      </c>
    </row>
    <row r="22" spans="1:6" x14ac:dyDescent="0.3">
      <c r="A22" s="7" t="s">
        <v>38</v>
      </c>
      <c r="B22" s="8" t="s">
        <v>39</v>
      </c>
      <c r="C22" s="9">
        <v>8.5000000000000006E-3</v>
      </c>
      <c r="D22" s="9">
        <v>6.4000000000000003E-3</v>
      </c>
      <c r="E22" s="9">
        <v>8.5000000000000006E-3</v>
      </c>
      <c r="F22" s="9">
        <v>6.4000000000000003E-3</v>
      </c>
    </row>
    <row r="23" spans="1:6" x14ac:dyDescent="0.3">
      <c r="A23" s="7" t="s">
        <v>40</v>
      </c>
      <c r="B23" s="8" t="s">
        <v>41</v>
      </c>
      <c r="C23" s="9">
        <v>0.1103</v>
      </c>
      <c r="D23" s="9">
        <v>8.3299999999999999E-2</v>
      </c>
      <c r="E23" s="9">
        <v>0.1103</v>
      </c>
      <c r="F23" s="9">
        <v>8.3299999999999999E-2</v>
      </c>
    </row>
    <row r="24" spans="1:6" x14ac:dyDescent="0.3">
      <c r="A24" s="7" t="s">
        <v>42</v>
      </c>
      <c r="B24" s="8" t="s">
        <v>43</v>
      </c>
      <c r="C24" s="9">
        <v>5.9999999999999995E-4</v>
      </c>
      <c r="D24" s="9">
        <v>4.0000000000000002E-4</v>
      </c>
      <c r="E24" s="9">
        <v>5.9999999999999995E-4</v>
      </c>
      <c r="F24" s="9">
        <v>4.0000000000000002E-4</v>
      </c>
    </row>
    <row r="25" spans="1:6" x14ac:dyDescent="0.3">
      <c r="A25" s="7" t="s">
        <v>44</v>
      </c>
      <c r="B25" s="8" t="s">
        <v>45</v>
      </c>
      <c r="C25" s="9">
        <v>7.4000000000000003E-3</v>
      </c>
      <c r="D25" s="9">
        <v>5.5999999999999999E-3</v>
      </c>
      <c r="E25" s="9">
        <v>7.4000000000000003E-3</v>
      </c>
      <c r="F25" s="9">
        <v>5.5999999999999999E-3</v>
      </c>
    </row>
    <row r="26" spans="1:6" x14ac:dyDescent="0.3">
      <c r="A26" s="7" t="s">
        <v>46</v>
      </c>
      <c r="B26" s="8" t="s">
        <v>47</v>
      </c>
      <c r="C26" s="9">
        <v>1.9800000000000002E-2</v>
      </c>
      <c r="D26" s="9" t="s">
        <v>35</v>
      </c>
      <c r="E26" s="9">
        <v>1.9800000000000002E-2</v>
      </c>
      <c r="F26" s="9" t="s">
        <v>35</v>
      </c>
    </row>
    <row r="27" spans="1:6" x14ac:dyDescent="0.3">
      <c r="A27" s="7" t="s">
        <v>48</v>
      </c>
      <c r="B27" s="8" t="s">
        <v>49</v>
      </c>
      <c r="C27" s="9">
        <v>1E-3</v>
      </c>
      <c r="D27" s="9">
        <v>8.0000000000000004E-4</v>
      </c>
      <c r="E27" s="9">
        <v>1E-3</v>
      </c>
      <c r="F27" s="9">
        <v>8.0000000000000004E-4</v>
      </c>
    </row>
    <row r="28" spans="1:6" x14ac:dyDescent="0.3">
      <c r="A28" s="7" t="s">
        <v>50</v>
      </c>
      <c r="B28" s="8" t="s">
        <v>51</v>
      </c>
      <c r="C28" s="9">
        <v>0.109</v>
      </c>
      <c r="D28" s="9">
        <v>8.2400000000000001E-2</v>
      </c>
      <c r="E28" s="9">
        <v>0.109</v>
      </c>
      <c r="F28" s="9">
        <v>8.2400000000000001E-2</v>
      </c>
    </row>
    <row r="29" spans="1:6" x14ac:dyDescent="0.3">
      <c r="A29" s="7" t="s">
        <v>52</v>
      </c>
      <c r="B29" s="8" t="s">
        <v>53</v>
      </c>
      <c r="C29" s="9">
        <v>4.0000000000000002E-4</v>
      </c>
      <c r="D29" s="9">
        <v>2.9999999999999997E-4</v>
      </c>
      <c r="E29" s="9">
        <v>4.0000000000000002E-4</v>
      </c>
      <c r="F29" s="9">
        <v>2.9999999999999997E-4</v>
      </c>
    </row>
    <row r="30" spans="1:6" x14ac:dyDescent="0.3">
      <c r="A30" s="10" t="s">
        <v>54</v>
      </c>
      <c r="B30" s="10" t="s">
        <v>31</v>
      </c>
      <c r="C30" s="6">
        <f>SUM(C20:C29)</f>
        <v>0.4803</v>
      </c>
      <c r="D30" s="6">
        <f>SUM(D20:D29)</f>
        <v>0.1792</v>
      </c>
      <c r="E30" s="6">
        <f>SUM(E20:E29)</f>
        <v>0.4803</v>
      </c>
      <c r="F30" s="6">
        <f>SUM(F20:F29)</f>
        <v>0.1792</v>
      </c>
    </row>
    <row r="31" spans="1:6" x14ac:dyDescent="0.3">
      <c r="A31" s="59" t="s">
        <v>55</v>
      </c>
      <c r="B31" s="59"/>
      <c r="C31" s="59"/>
      <c r="D31" s="59"/>
      <c r="E31" s="59"/>
      <c r="F31" s="59"/>
    </row>
    <row r="32" spans="1:6" x14ac:dyDescent="0.3">
      <c r="A32" s="7" t="s">
        <v>56</v>
      </c>
      <c r="B32" s="8" t="s">
        <v>57</v>
      </c>
      <c r="C32" s="9">
        <v>4.8000000000000001E-2</v>
      </c>
      <c r="D32" s="9">
        <v>3.6299999999999999E-2</v>
      </c>
      <c r="E32" s="9">
        <v>4.8000000000000001E-2</v>
      </c>
      <c r="F32" s="9">
        <v>3.6299999999999999E-2</v>
      </c>
    </row>
    <row r="33" spans="1:6" x14ac:dyDescent="0.3">
      <c r="A33" s="7" t="s">
        <v>58</v>
      </c>
      <c r="B33" s="8" t="s">
        <v>59</v>
      </c>
      <c r="C33" s="9">
        <v>1.1000000000000001E-3</v>
      </c>
      <c r="D33" s="9">
        <v>8.9999999999999998E-4</v>
      </c>
      <c r="E33" s="9">
        <v>1.1000000000000001E-3</v>
      </c>
      <c r="F33" s="9">
        <v>8.9999999999999998E-4</v>
      </c>
    </row>
    <row r="34" spans="1:6" x14ac:dyDescent="0.3">
      <c r="A34" s="7" t="s">
        <v>60</v>
      </c>
      <c r="B34" s="8" t="s">
        <v>61</v>
      </c>
      <c r="C34" s="9">
        <v>2.9100000000000001E-2</v>
      </c>
      <c r="D34" s="9">
        <v>2.1999999999999999E-2</v>
      </c>
      <c r="E34" s="9">
        <v>2.9100000000000001E-2</v>
      </c>
      <c r="F34" s="9">
        <v>2.1999999999999999E-2</v>
      </c>
    </row>
    <row r="35" spans="1:6" x14ac:dyDescent="0.3">
      <c r="A35" s="7" t="s">
        <v>62</v>
      </c>
      <c r="B35" s="8" t="s">
        <v>63</v>
      </c>
      <c r="C35" s="9">
        <v>2.8299999999999999E-2</v>
      </c>
      <c r="D35" s="9">
        <v>2.1399999999999999E-2</v>
      </c>
      <c r="E35" s="9">
        <v>2.8299999999999999E-2</v>
      </c>
      <c r="F35" s="9">
        <v>2.1399999999999999E-2</v>
      </c>
    </row>
    <row r="36" spans="1:6" x14ac:dyDescent="0.3">
      <c r="A36" s="7" t="s">
        <v>64</v>
      </c>
      <c r="B36" s="8" t="s">
        <v>65</v>
      </c>
      <c r="C36" s="9">
        <v>4.0000000000000001E-3</v>
      </c>
      <c r="D36" s="9">
        <v>3.0999999999999999E-3</v>
      </c>
      <c r="E36" s="9">
        <v>4.0000000000000001E-3</v>
      </c>
      <c r="F36" s="9">
        <v>3.0999999999999999E-3</v>
      </c>
    </row>
    <row r="37" spans="1:6" x14ac:dyDescent="0.3">
      <c r="A37" s="10" t="s">
        <v>66</v>
      </c>
      <c r="B37" s="10" t="s">
        <v>31</v>
      </c>
      <c r="C37" s="6">
        <f>SUM(C32:C36)</f>
        <v>0.11049999999999999</v>
      </c>
      <c r="D37" s="6">
        <f>SUM(D32:D36)</f>
        <v>8.3699999999999997E-2</v>
      </c>
      <c r="E37" s="6">
        <f>SUM(E32:E36)</f>
        <v>0.11049999999999999</v>
      </c>
      <c r="F37" s="6">
        <f>SUM(F32:F36)</f>
        <v>8.3699999999999997E-2</v>
      </c>
    </row>
    <row r="38" spans="1:6" x14ac:dyDescent="0.3">
      <c r="A38" s="59" t="s">
        <v>67</v>
      </c>
      <c r="B38" s="59"/>
      <c r="C38" s="59"/>
      <c r="D38" s="59"/>
      <c r="E38" s="59"/>
      <c r="F38" s="59"/>
    </row>
    <row r="39" spans="1:6" x14ac:dyDescent="0.3">
      <c r="A39" s="7" t="s">
        <v>68</v>
      </c>
      <c r="B39" s="8" t="s">
        <v>69</v>
      </c>
      <c r="C39" s="9">
        <v>8.0699999999999994E-2</v>
      </c>
      <c r="D39" s="9">
        <v>3.0099999999999998E-2</v>
      </c>
      <c r="E39" s="9">
        <v>0.17680000000000001</v>
      </c>
      <c r="F39" s="9">
        <v>6.59E-2</v>
      </c>
    </row>
    <row r="40" spans="1:6" ht="50.4" customHeight="1" x14ac:dyDescent="0.3">
      <c r="A40" s="7" t="s">
        <v>70</v>
      </c>
      <c r="B40" s="11" t="s">
        <v>71</v>
      </c>
      <c r="C40" s="9">
        <v>4.0000000000000001E-3</v>
      </c>
      <c r="D40" s="9">
        <v>3.0999999999999999E-3</v>
      </c>
      <c r="E40" s="9">
        <v>4.1999999999999997E-3</v>
      </c>
      <c r="F40" s="9">
        <v>3.2000000000000002E-3</v>
      </c>
    </row>
    <row r="41" spans="1:6" x14ac:dyDescent="0.3">
      <c r="A41" s="10" t="s">
        <v>72</v>
      </c>
      <c r="B41" s="10" t="s">
        <v>31</v>
      </c>
      <c r="C41" s="6">
        <f>SUM(C39:C40)</f>
        <v>8.4699999999999998E-2</v>
      </c>
      <c r="D41" s="6">
        <f>SUM(D39:D40)</f>
        <v>3.32E-2</v>
      </c>
      <c r="E41" s="6">
        <f>SUM(E39:E40)</f>
        <v>0.18100000000000002</v>
      </c>
      <c r="F41" s="6">
        <f>SUM(F39:F40)</f>
        <v>6.9099999999999995E-2</v>
      </c>
    </row>
    <row r="42" spans="1:6" x14ac:dyDescent="0.3">
      <c r="A42" s="59" t="s">
        <v>73</v>
      </c>
      <c r="B42" s="59"/>
      <c r="C42" s="6">
        <f>SUM(C18,C30,C37,C41)</f>
        <v>0.84349999999999992</v>
      </c>
      <c r="D42" s="6">
        <f>SUM(D18,D30,D37,D41)</f>
        <v>0.46409999999999996</v>
      </c>
      <c r="E42" s="6">
        <f>SUM(E18,E30,E37,E41)</f>
        <v>1.1398000000000001</v>
      </c>
      <c r="F42" s="6">
        <f>SUM(F18,F30,F37,F41)</f>
        <v>0.7</v>
      </c>
    </row>
  </sheetData>
  <mergeCells count="15">
    <mergeCell ref="A19:F19"/>
    <mergeCell ref="A31:F31"/>
    <mergeCell ref="A38:F38"/>
    <mergeCell ref="A42:B42"/>
    <mergeCell ref="A6:A7"/>
    <mergeCell ref="B6:B7"/>
    <mergeCell ref="C6:D6"/>
    <mergeCell ref="E6:F6"/>
    <mergeCell ref="A8:F8"/>
    <mergeCell ref="A1:F2"/>
    <mergeCell ref="A3:F3"/>
    <mergeCell ref="A4:C4"/>
    <mergeCell ref="D4:E4"/>
    <mergeCell ref="A5:C5"/>
    <mergeCell ref="D5:E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06A90-FEEF-4E16-82E7-7F93343D7A90}">
  <dimension ref="A1:K34"/>
  <sheetViews>
    <sheetView workbookViewId="0">
      <selection activeCell="G15" sqref="G15"/>
    </sheetView>
  </sheetViews>
  <sheetFormatPr defaultRowHeight="14.4" x14ac:dyDescent="0.3"/>
  <cols>
    <col min="3" max="3" width="19.77734375" customWidth="1"/>
    <col min="4" max="4" width="19.33203125" customWidth="1"/>
    <col min="6" max="6" width="18.33203125" customWidth="1"/>
    <col min="11" max="11" width="9.77734375" bestFit="1" customWidth="1"/>
  </cols>
  <sheetData>
    <row r="1" spans="1:11" x14ac:dyDescent="0.3">
      <c r="A1" s="65" t="s">
        <v>74</v>
      </c>
      <c r="B1" s="66"/>
      <c r="C1" s="66"/>
      <c r="D1" s="66"/>
      <c r="E1" s="66"/>
      <c r="F1" s="67"/>
    </row>
    <row r="2" spans="1:11" x14ac:dyDescent="0.3">
      <c r="A2" s="68"/>
      <c r="B2" s="69"/>
      <c r="C2" s="69"/>
      <c r="D2" s="69"/>
      <c r="E2" s="69"/>
      <c r="F2" s="70"/>
    </row>
    <row r="3" spans="1:11" x14ac:dyDescent="0.3">
      <c r="A3" s="71" t="str">
        <f>ENCARGOS!A3</f>
        <v>CONTRATAÇÃO DE EMPRESA ESPECIALIZADA PARA EXECUÇÃO DE PAVIMENTAÇÃO COM BLOCOS DE CONCRETO INTERTRAVADO EM DIVERSAS RUAS NO MUNICÍPIO DE RIBEIRÃO – PE;</v>
      </c>
      <c r="B3" s="72"/>
      <c r="C3" s="72"/>
      <c r="D3" s="73"/>
      <c r="E3" s="12"/>
      <c r="F3" s="12"/>
    </row>
    <row r="4" spans="1:11" ht="43.2" customHeight="1" x14ac:dyDescent="0.3">
      <c r="A4" s="74"/>
      <c r="B4" s="75"/>
      <c r="C4" s="75"/>
      <c r="D4" s="76"/>
      <c r="E4" s="12"/>
      <c r="F4" s="42">
        <v>45967</v>
      </c>
    </row>
    <row r="5" spans="1:11" x14ac:dyDescent="0.3">
      <c r="A5" s="54"/>
      <c r="B5" s="54"/>
      <c r="C5" s="54"/>
      <c r="D5" s="77" t="s">
        <v>3</v>
      </c>
      <c r="E5" s="77"/>
      <c r="F5" s="78">
        <f>E34</f>
        <v>0.25000514942528751</v>
      </c>
    </row>
    <row r="6" spans="1:11" x14ac:dyDescent="0.3">
      <c r="A6" s="54"/>
      <c r="B6" s="54"/>
      <c r="C6" s="54"/>
      <c r="D6" s="77"/>
      <c r="E6" s="77"/>
      <c r="F6" s="78"/>
      <c r="K6" s="41"/>
    </row>
    <row r="7" spans="1:11" x14ac:dyDescent="0.3">
      <c r="A7" s="54"/>
      <c r="B7" s="54"/>
      <c r="C7" s="54"/>
      <c r="D7" s="77" t="s">
        <v>4</v>
      </c>
      <c r="E7" s="77"/>
      <c r="F7" s="5" t="s">
        <v>75</v>
      </c>
    </row>
    <row r="8" spans="1:11" x14ac:dyDescent="0.3">
      <c r="A8" s="14" t="s">
        <v>76</v>
      </c>
      <c r="B8" s="51" t="s">
        <v>77</v>
      </c>
      <c r="C8" s="52"/>
      <c r="D8" s="53"/>
      <c r="E8" s="14" t="s">
        <v>78</v>
      </c>
      <c r="F8" s="14" t="s">
        <v>79</v>
      </c>
    </row>
    <row r="9" spans="1:11" x14ac:dyDescent="0.3">
      <c r="A9" s="18"/>
      <c r="B9" s="15"/>
      <c r="C9" s="16"/>
      <c r="D9" s="17"/>
      <c r="E9" s="18"/>
      <c r="F9" s="18"/>
    </row>
    <row r="10" spans="1:11" x14ac:dyDescent="0.3">
      <c r="A10" s="18" t="s">
        <v>80</v>
      </c>
      <c r="B10" s="79" t="s">
        <v>81</v>
      </c>
      <c r="C10" s="80"/>
      <c r="D10" s="81"/>
      <c r="E10" s="18" t="s">
        <v>82</v>
      </c>
      <c r="F10" s="19">
        <v>3.7999999999999999E-2</v>
      </c>
    </row>
    <row r="11" spans="1:11" x14ac:dyDescent="0.3">
      <c r="A11" s="18"/>
      <c r="B11" s="2"/>
      <c r="C11" s="3"/>
      <c r="D11" s="4"/>
      <c r="E11" s="18"/>
      <c r="F11" s="20"/>
    </row>
    <row r="12" spans="1:11" x14ac:dyDescent="0.3">
      <c r="A12" s="13" t="s">
        <v>83</v>
      </c>
      <c r="B12" s="62" t="s">
        <v>84</v>
      </c>
      <c r="C12" s="63"/>
      <c r="D12" s="64"/>
      <c r="E12" s="18" t="s">
        <v>82</v>
      </c>
      <c r="F12" s="5">
        <v>6.0000000000000001E-3</v>
      </c>
    </row>
    <row r="13" spans="1:11" x14ac:dyDescent="0.3">
      <c r="A13" s="13"/>
      <c r="B13" s="21"/>
      <c r="C13" s="22"/>
      <c r="D13" s="23"/>
      <c r="E13" s="18"/>
      <c r="F13" s="13"/>
    </row>
    <row r="14" spans="1:11" x14ac:dyDescent="0.3">
      <c r="A14" s="13" t="s">
        <v>85</v>
      </c>
      <c r="B14" s="62" t="s">
        <v>86</v>
      </c>
      <c r="C14" s="63"/>
      <c r="D14" s="64"/>
      <c r="E14" s="18" t="s">
        <v>82</v>
      </c>
      <c r="F14" s="5">
        <v>6.0000000000000001E-3</v>
      </c>
    </row>
    <row r="15" spans="1:11" x14ac:dyDescent="0.3">
      <c r="A15" s="13"/>
      <c r="B15" s="21"/>
      <c r="C15" s="22"/>
      <c r="D15" s="23"/>
      <c r="E15" s="18"/>
      <c r="F15" s="13"/>
    </row>
    <row r="16" spans="1:11" x14ac:dyDescent="0.3">
      <c r="A16" s="13" t="s">
        <v>87</v>
      </c>
      <c r="B16" s="62" t="s">
        <v>88</v>
      </c>
      <c r="C16" s="63"/>
      <c r="D16" s="64"/>
      <c r="E16" s="18" t="s">
        <v>82</v>
      </c>
      <c r="F16" s="5">
        <v>1.5599999999999999E-2</v>
      </c>
    </row>
    <row r="17" spans="1:6" x14ac:dyDescent="0.3">
      <c r="A17" s="13"/>
      <c r="B17" s="21"/>
      <c r="C17" s="22"/>
      <c r="D17" s="23"/>
      <c r="E17" s="18"/>
      <c r="F17" s="13"/>
    </row>
    <row r="18" spans="1:6" x14ac:dyDescent="0.3">
      <c r="A18" s="13" t="s">
        <v>89</v>
      </c>
      <c r="B18" s="62" t="s">
        <v>90</v>
      </c>
      <c r="C18" s="63"/>
      <c r="D18" s="64"/>
      <c r="E18" s="18" t="s">
        <v>82</v>
      </c>
      <c r="F18" s="5">
        <v>7.0800000000000002E-2</v>
      </c>
    </row>
    <row r="19" spans="1:6" x14ac:dyDescent="0.3">
      <c r="A19" s="13"/>
      <c r="B19" s="21"/>
      <c r="C19" s="22"/>
      <c r="D19" s="23"/>
      <c r="E19" s="18"/>
      <c r="F19" s="13"/>
    </row>
    <row r="20" spans="1:6" x14ac:dyDescent="0.3">
      <c r="A20" s="13" t="s">
        <v>91</v>
      </c>
      <c r="B20" s="62" t="s">
        <v>92</v>
      </c>
      <c r="C20" s="63"/>
      <c r="D20" s="64"/>
      <c r="E20" s="14" t="s">
        <v>82</v>
      </c>
      <c r="F20" s="5">
        <f>SUM(F21:F24)</f>
        <v>8.6499999999999994E-2</v>
      </c>
    </row>
    <row r="21" spans="1:6" x14ac:dyDescent="0.3">
      <c r="A21" s="24"/>
      <c r="B21" s="82" t="s">
        <v>93</v>
      </c>
      <c r="C21" s="83"/>
      <c r="D21" s="84"/>
      <c r="E21" s="25" t="s">
        <v>82</v>
      </c>
      <c r="F21" s="26">
        <v>6.4999999999999997E-3</v>
      </c>
    </row>
    <row r="22" spans="1:6" x14ac:dyDescent="0.3">
      <c r="A22" s="24"/>
      <c r="B22" s="82" t="s">
        <v>94</v>
      </c>
      <c r="C22" s="83"/>
      <c r="D22" s="84"/>
      <c r="E22" s="25" t="s">
        <v>82</v>
      </c>
      <c r="F22" s="26">
        <v>0.03</v>
      </c>
    </row>
    <row r="23" spans="1:6" x14ac:dyDescent="0.3">
      <c r="A23" s="24"/>
      <c r="B23" s="82" t="s">
        <v>95</v>
      </c>
      <c r="C23" s="83"/>
      <c r="D23" s="84"/>
      <c r="E23" s="25" t="s">
        <v>82</v>
      </c>
      <c r="F23" s="26">
        <v>0.05</v>
      </c>
    </row>
    <row r="24" spans="1:6" x14ac:dyDescent="0.3">
      <c r="A24" s="24"/>
      <c r="B24" s="82"/>
      <c r="C24" s="83"/>
      <c r="D24" s="84"/>
      <c r="E24" s="25"/>
      <c r="F24" s="26"/>
    </row>
    <row r="25" spans="1:6" x14ac:dyDescent="0.3">
      <c r="A25" s="27"/>
      <c r="B25" s="28"/>
      <c r="C25" s="28"/>
      <c r="D25" s="28"/>
      <c r="E25" s="29"/>
      <c r="F25" s="30"/>
    </row>
    <row r="26" spans="1:6" x14ac:dyDescent="0.3">
      <c r="A26" s="31"/>
      <c r="B26" s="31"/>
      <c r="C26" s="31"/>
      <c r="D26" s="31"/>
      <c r="E26" s="31"/>
      <c r="F26" s="31"/>
    </row>
    <row r="27" spans="1:6" x14ac:dyDescent="0.3">
      <c r="A27" s="27"/>
      <c r="B27" s="31"/>
      <c r="C27" s="31"/>
      <c r="D27" s="31"/>
      <c r="E27" s="31"/>
      <c r="F27" s="31"/>
    </row>
    <row r="28" spans="1:6" x14ac:dyDescent="0.3">
      <c r="A28" s="27" t="s">
        <v>96</v>
      </c>
      <c r="B28" s="85" t="s">
        <v>97</v>
      </c>
      <c r="C28" s="85"/>
      <c r="D28" s="85"/>
      <c r="E28" s="85"/>
      <c r="F28" s="86"/>
    </row>
    <row r="29" spans="1:6" x14ac:dyDescent="0.3">
      <c r="A29" s="27"/>
      <c r="B29" s="87" t="s">
        <v>98</v>
      </c>
      <c r="C29" s="87"/>
      <c r="D29" s="87"/>
      <c r="E29" s="87"/>
      <c r="F29" s="88"/>
    </row>
    <row r="30" spans="1:6" x14ac:dyDescent="0.3">
      <c r="A30" s="27"/>
      <c r="B30" s="32"/>
      <c r="C30" s="32"/>
      <c r="D30" s="32"/>
      <c r="E30" s="33"/>
      <c r="F30" s="34"/>
    </row>
    <row r="31" spans="1:6" x14ac:dyDescent="0.3">
      <c r="A31" s="27"/>
      <c r="B31" s="32"/>
      <c r="C31" s="32"/>
      <c r="D31" s="32"/>
      <c r="E31" s="33"/>
      <c r="F31" s="34"/>
    </row>
    <row r="32" spans="1:6" x14ac:dyDescent="0.3">
      <c r="A32" s="27"/>
      <c r="B32" s="32"/>
      <c r="C32" s="32"/>
      <c r="D32" s="32"/>
      <c r="E32" s="33"/>
      <c r="F32" s="35"/>
    </row>
    <row r="33" spans="1:6" x14ac:dyDescent="0.3">
      <c r="A33" s="27"/>
      <c r="B33" s="32"/>
      <c r="C33" s="32"/>
      <c r="D33" s="33"/>
      <c r="E33" s="36"/>
      <c r="F33" s="37"/>
    </row>
    <row r="34" spans="1:6" x14ac:dyDescent="0.3">
      <c r="A34" s="38" t="s">
        <v>99</v>
      </c>
      <c r="B34" s="89" t="s">
        <v>100</v>
      </c>
      <c r="C34" s="90"/>
      <c r="D34" s="91"/>
      <c r="E34" s="39">
        <f>SUM((1+(F10+F12+F14))*(1+F16)*(1+F18)/(1-F20))-1</f>
        <v>0.25000514942528751</v>
      </c>
      <c r="F34" s="40" t="s">
        <v>82</v>
      </c>
    </row>
  </sheetData>
  <mergeCells count="22">
    <mergeCell ref="B24:D24"/>
    <mergeCell ref="B28:F28"/>
    <mergeCell ref="B29:F29"/>
    <mergeCell ref="B34:D34"/>
    <mergeCell ref="B16:D16"/>
    <mergeCell ref="B18:D18"/>
    <mergeCell ref="B20:D20"/>
    <mergeCell ref="B21:D21"/>
    <mergeCell ref="B22:D22"/>
    <mergeCell ref="B23:D23"/>
    <mergeCell ref="B14:D14"/>
    <mergeCell ref="A1:F2"/>
    <mergeCell ref="A3:D4"/>
    <mergeCell ref="A5:C5"/>
    <mergeCell ref="D5:E6"/>
    <mergeCell ref="F5:F6"/>
    <mergeCell ref="A6:C6"/>
    <mergeCell ref="A7:C7"/>
    <mergeCell ref="D7:E7"/>
    <mergeCell ref="B8:D8"/>
    <mergeCell ref="B10:D10"/>
    <mergeCell ref="B12:D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F50A8-164E-41FC-97CA-DB822B0CEBDE}">
  <dimension ref="A1:I12"/>
  <sheetViews>
    <sheetView workbookViewId="0">
      <selection activeCell="A3" sqref="A3:G3"/>
    </sheetView>
  </sheetViews>
  <sheetFormatPr defaultRowHeight="14.4" x14ac:dyDescent="0.3"/>
  <cols>
    <col min="2" max="2" width="55.5546875" customWidth="1"/>
    <col min="3" max="3" width="15" customWidth="1"/>
    <col min="4" max="4" width="13.21875" customWidth="1"/>
    <col min="5" max="5" width="11.33203125" customWidth="1"/>
    <col min="6" max="6" width="11.5546875" customWidth="1"/>
    <col min="7" max="7" width="10.88671875" customWidth="1"/>
    <col min="8" max="8" width="11.88671875" customWidth="1"/>
    <col min="9" max="9" width="11.21875" customWidth="1"/>
  </cols>
  <sheetData>
    <row r="1" spans="1:9" x14ac:dyDescent="0.3">
      <c r="A1" s="43"/>
      <c r="B1" s="43" t="s">
        <v>102</v>
      </c>
      <c r="C1" s="43" t="s">
        <v>103</v>
      </c>
      <c r="D1" s="93" t="s">
        <v>104</v>
      </c>
      <c r="E1" s="93"/>
      <c r="F1" s="94" t="s">
        <v>105</v>
      </c>
      <c r="G1" s="94"/>
    </row>
    <row r="2" spans="1:9" ht="66.599999999999994" customHeight="1" x14ac:dyDescent="0.3">
      <c r="A2" s="44"/>
      <c r="B2" s="44" t="s">
        <v>126</v>
      </c>
      <c r="C2" s="44" t="s">
        <v>106</v>
      </c>
      <c r="D2" s="95">
        <v>0.25</v>
      </c>
      <c r="E2" s="96"/>
      <c r="F2" s="92" t="s">
        <v>107</v>
      </c>
      <c r="G2" s="92"/>
    </row>
    <row r="3" spans="1:9" x14ac:dyDescent="0.3">
      <c r="A3" s="97" t="s">
        <v>108</v>
      </c>
      <c r="B3" s="98"/>
      <c r="C3" s="98"/>
      <c r="D3" s="98"/>
      <c r="E3" s="98"/>
      <c r="F3" s="98"/>
      <c r="G3" s="98"/>
    </row>
    <row r="4" spans="1:9" ht="27.6" x14ac:dyDescent="0.3">
      <c r="A4" s="46" t="s">
        <v>109</v>
      </c>
      <c r="B4" s="46" t="s">
        <v>110</v>
      </c>
      <c r="C4" s="47" t="s">
        <v>111</v>
      </c>
      <c r="D4" s="49" t="s">
        <v>120</v>
      </c>
      <c r="E4" s="49" t="s">
        <v>121</v>
      </c>
      <c r="F4" s="49" t="s">
        <v>122</v>
      </c>
      <c r="G4" s="49" t="s">
        <v>123</v>
      </c>
      <c r="H4" s="49" t="s">
        <v>124</v>
      </c>
      <c r="I4" s="49" t="s">
        <v>125</v>
      </c>
    </row>
    <row r="5" spans="1:9" ht="30.6" customHeight="1" x14ac:dyDescent="0.3">
      <c r="A5" s="48" t="s">
        <v>112</v>
      </c>
      <c r="B5" s="48" t="s">
        <v>113</v>
      </c>
      <c r="C5" s="99">
        <v>124525.08</v>
      </c>
      <c r="D5" s="101">
        <v>20754.18</v>
      </c>
      <c r="E5" s="101">
        <v>20754.18</v>
      </c>
      <c r="F5" s="101">
        <v>20754.18</v>
      </c>
      <c r="G5" s="101">
        <v>20754.18</v>
      </c>
      <c r="H5" s="101">
        <v>20754.18</v>
      </c>
      <c r="I5" s="101">
        <v>20754.18</v>
      </c>
    </row>
    <row r="6" spans="1:9" ht="34.799999999999997" customHeight="1" x14ac:dyDescent="0.3">
      <c r="A6" s="48" t="s">
        <v>114</v>
      </c>
      <c r="B6" s="48" t="s">
        <v>115</v>
      </c>
      <c r="C6" s="99">
        <v>368731.9</v>
      </c>
      <c r="D6" s="101">
        <v>61455.32</v>
      </c>
      <c r="E6" s="101">
        <v>61455.32</v>
      </c>
      <c r="F6" s="101">
        <v>61455.32</v>
      </c>
      <c r="G6" s="101">
        <v>61455.32</v>
      </c>
      <c r="H6" s="101">
        <v>61455.32</v>
      </c>
      <c r="I6" s="101">
        <v>61455.32</v>
      </c>
    </row>
    <row r="7" spans="1:9" x14ac:dyDescent="0.3">
      <c r="A7" s="48" t="s">
        <v>116</v>
      </c>
      <c r="B7" s="48" t="s">
        <v>117</v>
      </c>
      <c r="C7" s="99">
        <v>221173.6</v>
      </c>
      <c r="D7" s="101">
        <v>36862.269999999997</v>
      </c>
      <c r="E7" s="101">
        <v>36862.269999999997</v>
      </c>
      <c r="F7" s="101">
        <v>36862.269999999997</v>
      </c>
      <c r="G7" s="101">
        <v>36862.269999999997</v>
      </c>
      <c r="H7" s="101">
        <v>36862.269999999997</v>
      </c>
      <c r="I7" s="101">
        <v>36862.269999999997</v>
      </c>
    </row>
    <row r="8" spans="1:9" x14ac:dyDescent="0.3">
      <c r="A8" s="92" t="s">
        <v>118</v>
      </c>
      <c r="B8" s="92"/>
      <c r="C8" s="44"/>
      <c r="D8" s="45"/>
      <c r="E8" s="45"/>
      <c r="F8" s="45"/>
      <c r="G8" s="45"/>
    </row>
    <row r="9" spans="1:9" x14ac:dyDescent="0.3">
      <c r="A9" s="92" t="s">
        <v>119</v>
      </c>
      <c r="B9" s="92"/>
      <c r="C9" s="100">
        <f>C5+C6+C7</f>
        <v>714430.58000000007</v>
      </c>
      <c r="D9" s="102">
        <f>SUM(D5:D7)</f>
        <v>119071.76999999999</v>
      </c>
      <c r="E9" s="102">
        <f t="shared" ref="E9:I9" si="0">SUM(E5:E7)</f>
        <v>119071.76999999999</v>
      </c>
      <c r="F9" s="102">
        <f t="shared" si="0"/>
        <v>119071.76999999999</v>
      </c>
      <c r="G9" s="102">
        <f t="shared" si="0"/>
        <v>119071.76999999999</v>
      </c>
      <c r="H9" s="102">
        <f t="shared" si="0"/>
        <v>119071.76999999999</v>
      </c>
      <c r="I9" s="102">
        <f>SUM(I5:I7)-0.04</f>
        <v>119071.73</v>
      </c>
    </row>
    <row r="10" spans="1:9" x14ac:dyDescent="0.3">
      <c r="A10" s="92"/>
      <c r="B10" s="92"/>
      <c r="C10" s="44"/>
      <c r="D10" s="45"/>
      <c r="E10" s="45"/>
      <c r="F10" s="45"/>
      <c r="G10" s="45"/>
    </row>
    <row r="11" spans="1:9" x14ac:dyDescent="0.3">
      <c r="A11" s="92"/>
      <c r="B11" s="92"/>
      <c r="C11" s="44"/>
      <c r="D11" s="45"/>
      <c r="E11" s="45"/>
      <c r="F11" s="45"/>
      <c r="G11" s="45"/>
    </row>
    <row r="12" spans="1:9" x14ac:dyDescent="0.3">
      <c r="C12" s="103"/>
    </row>
  </sheetData>
  <mergeCells count="9">
    <mergeCell ref="A9:B9"/>
    <mergeCell ref="A10:B10"/>
    <mergeCell ref="A11:B11"/>
    <mergeCell ref="D1:E1"/>
    <mergeCell ref="F1:G1"/>
    <mergeCell ref="D2:E2"/>
    <mergeCell ref="F2:G2"/>
    <mergeCell ref="A3:G3"/>
    <mergeCell ref="A8:B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ENCARGOS</vt:lpstr>
      <vt:lpstr>BDI</vt:lpstr>
      <vt:lpstr>CFF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Tayanne Maria</dc:creator>
  <cp:lastModifiedBy>Tayanne Maria</cp:lastModifiedBy>
  <cp:lastPrinted>2025-03-27T03:11:47Z</cp:lastPrinted>
  <dcterms:created xsi:type="dcterms:W3CDTF">2024-05-21T17:51:55Z</dcterms:created>
  <dcterms:modified xsi:type="dcterms:W3CDTF">2025-11-07T10:15:23Z</dcterms:modified>
</cp:coreProperties>
</file>